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ейтинг ВЦП" sheetId="4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</externalReferences>
  <definedNames>
    <definedName name="_xlnm._FilterDatabase" localSheetId="0" hidden="1">'Рейтинг ВЦП'!$A$5:$D$29</definedName>
    <definedName name="_xlnm.Print_Titles" localSheetId="0">'Рейтинг ВЦП'!$5:$5</definedName>
    <definedName name="_xlnm.Print_Area" localSheetId="0">'Рейтинг ВЦП'!$A$1:$D$29</definedName>
  </definedNames>
  <calcPr calcId="144525"/>
</workbook>
</file>

<file path=xl/calcChain.xml><?xml version="1.0" encoding="utf-8"?>
<calcChain xmlns="http://schemas.openxmlformats.org/spreadsheetml/2006/main">
  <c r="C6" i="4" l="1"/>
  <c r="E6" i="4"/>
  <c r="F6" i="4"/>
  <c r="C7" i="4"/>
  <c r="E7" i="4"/>
  <c r="F7" i="4"/>
  <c r="C8" i="4"/>
  <c r="E8" i="4" s="1"/>
  <c r="F8" i="4"/>
  <c r="C9" i="4"/>
  <c r="E9" i="4"/>
  <c r="F9" i="4"/>
  <c r="C10" i="4"/>
  <c r="E10" i="4" s="1"/>
  <c r="F10" i="4"/>
  <c r="C11" i="4"/>
  <c r="E11" i="4"/>
  <c r="F11" i="4"/>
  <c r="C12" i="4"/>
  <c r="E12" i="4" s="1"/>
  <c r="F12" i="4"/>
  <c r="C13" i="4"/>
  <c r="E13" i="4"/>
  <c r="F13" i="4"/>
  <c r="C14" i="4"/>
  <c r="E14" i="4" s="1"/>
  <c r="F14" i="4"/>
  <c r="C15" i="4"/>
  <c r="E15" i="4"/>
  <c r="F15" i="4"/>
  <c r="C16" i="4"/>
  <c r="E16" i="4" s="1"/>
  <c r="F16" i="4"/>
  <c r="C17" i="4"/>
  <c r="E17" i="4"/>
  <c r="F17" i="4"/>
  <c r="C18" i="4"/>
  <c r="E18" i="4" s="1"/>
  <c r="F18" i="4"/>
  <c r="C19" i="4"/>
  <c r="E19" i="4"/>
  <c r="F19" i="4"/>
  <c r="C20" i="4"/>
  <c r="E20" i="4" s="1"/>
  <c r="F20" i="4"/>
  <c r="C21" i="4"/>
  <c r="E21" i="4"/>
  <c r="F21" i="4"/>
  <c r="C22" i="4"/>
  <c r="E22" i="4" s="1"/>
  <c r="F22" i="4"/>
  <c r="C23" i="4"/>
  <c r="E23" i="4"/>
  <c r="F23" i="4"/>
  <c r="C24" i="4"/>
  <c r="E24" i="4" s="1"/>
  <c r="F24" i="4"/>
  <c r="C25" i="4"/>
  <c r="E25" i="4"/>
  <c r="F25" i="4"/>
  <c r="C26" i="4"/>
  <c r="E26" i="4" s="1"/>
  <c r="F26" i="4"/>
  <c r="C27" i="4"/>
  <c r="E27" i="4"/>
  <c r="F27" i="4"/>
  <c r="C28" i="4"/>
  <c r="E28" i="4" s="1"/>
  <c r="F28" i="4"/>
  <c r="C29" i="4"/>
  <c r="E29" i="4"/>
  <c r="F29" i="4"/>
</calcChain>
</file>

<file path=xl/sharedStrings.xml><?xml version="1.0" encoding="utf-8"?>
<sst xmlns="http://schemas.openxmlformats.org/spreadsheetml/2006/main" count="55" uniqueCount="39">
  <si>
    <t>Комитет по природопользованию и экологии</t>
  </si>
  <si>
    <t>Организация мероприятий по охране окружающей среды</t>
  </si>
  <si>
    <t>Департамент городского хозяйства</t>
  </si>
  <si>
    <t xml:space="preserve">Обеспечение комфортных и безопасных условий проживания в жилищном фонде </t>
  </si>
  <si>
    <t>Департамент культуры, молодежной политики и спорта</t>
  </si>
  <si>
    <t>Организация культурного досуга на базе учреждений и организаций  культуры</t>
  </si>
  <si>
    <t>Управление по делам гражданской обороны и чрезвычайным ситуациям</t>
  </si>
  <si>
    <t xml:space="preserve">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 </t>
  </si>
  <si>
    <t>Обустройство, использование, защита и охрана городских лесов</t>
  </si>
  <si>
    <t>Поисково-спасательные работы на воде</t>
  </si>
  <si>
    <t>Департамент образования</t>
  </si>
  <si>
    <t>Дошкольное образование в образовательных учреждениях, реализующих программу дошкольного образования</t>
  </si>
  <si>
    <t>Департамент архитектуры и градостроительства</t>
  </si>
  <si>
    <t>Декоративно-художественное оформление города</t>
  </si>
  <si>
    <t>.</t>
  </si>
  <si>
    <t>Благоустройство рекреационных зон</t>
  </si>
  <si>
    <t>Дополнительное образование в спортивных школах</t>
  </si>
  <si>
    <t>Праздничное оформление города</t>
  </si>
  <si>
    <t>Общее и дополнительное образование в общеобразовательных учреждениях</t>
  </si>
  <si>
    <t>Организация отдыха детей и молодёжи в каникулярное время</t>
  </si>
  <si>
    <t>Комитет по здравоохранению</t>
  </si>
  <si>
    <t>Оказание медицинской помощи</t>
  </si>
  <si>
    <t>Организация и обеспечение отдыха и оздоровления детей</t>
  </si>
  <si>
    <t>Выполнение аварийно-спасательных  работ</t>
  </si>
  <si>
    <t>Дополнительное образование в учреждениях дополнительного образования детей</t>
  </si>
  <si>
    <t>Организация занятий физической культурой и массовым спортом</t>
  </si>
  <si>
    <t>Организация массовых мероприятий</t>
  </si>
  <si>
    <t>Организация мероприятий по работе с детьми и молодёжью</t>
  </si>
  <si>
    <t>Дополнительное образование детей в детских школах искусств</t>
  </si>
  <si>
    <t>Сохранение и популяризация историко-культурного наследия</t>
  </si>
  <si>
    <t>Библиотечное обслуживание населения</t>
  </si>
  <si>
    <t>Управление бюджетного учета и отчетности</t>
  </si>
  <si>
    <t>Организация торжественных церемрний и культурных, досуговых мероприятий</t>
  </si>
  <si>
    <t>Наименование органа Администрации города, ответственного за оказание услуг (выполнение работ)</t>
  </si>
  <si>
    <t>Итоговая расчетная оценка результативности (ИРОР)</t>
  </si>
  <si>
    <t>Наименование ведомственной целевой программы</t>
  </si>
  <si>
    <t>место</t>
  </si>
  <si>
    <t>Ранжирование ведомственных целевых программ 
оказания муниципальных услуг (выполнения работ) 
по итогам оценки результативности реализации ведомственных целевых программ в 2013 году</t>
  </si>
  <si>
    <t>Приложение 5
к сводной информации об итогах исполнения ведомственных целевых программ за 2013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</si>
</sst>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2" borderId="0" xfId="1" applyFont="1" applyFill="1"/>
    <xf numFmtId="0" fontId="3" fillId="2" borderId="0" xfId="1" applyFont="1" applyFill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2" fontId="3" fillId="2" borderId="0" xfId="1" applyNumberFormat="1" applyFont="1" applyFill="1" applyAlignment="1">
      <alignment vertical="center"/>
    </xf>
    <xf numFmtId="0" fontId="3" fillId="2" borderId="0" xfId="1" applyNumberFormat="1" applyFont="1" applyFill="1" applyAlignment="1">
      <alignment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4;&#1077;&#1085;&#1082;&#1072;%20&#1088;&#1077;&#1072;&#1083;&#1080;&#1079;&#1072;&#1094;&#1080;&#1080;%20&#1042;&#1062;&#1055;%20&#1079;&#1072;%202013%20&#1075;&#1086;&#1076;+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%20&#1082;%20&#1089;&#1074;&#1086;&#1076;&#1085;&#1086;&#1081;%20&#1080;&#1085;&#1092;&#1086;&#1088;&#1084;&#1072;&#1094;&#1080;&#1080;%20&#1086;&#1073;%20&#1080;&#1090;&#1086;&#1075;&#1072;&#1093;%20&#1080;&#1089;&#1087;&#1086;&#1083;&#1085;&#1077;&#1085;&#1080;&#1103;%20&#1042;&#1062;&#1055;%2020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к-худ"/>
      <sheetName val="праздн"/>
      <sheetName val="библ"/>
      <sheetName val="наслед"/>
      <sheetName val="досуг"/>
      <sheetName val="масс"/>
      <sheetName val="ДШИ"/>
      <sheetName val="ДЮСШ"/>
      <sheetName val="физ-ра"/>
      <sheetName val="молод"/>
      <sheetName val="отдых"/>
      <sheetName val="МДОУ"/>
      <sheetName val="ОУ"/>
      <sheetName val="Доп"/>
      <sheetName val="Лето"/>
      <sheetName val="Дв.тор."/>
      <sheetName val="водолаз"/>
      <sheetName val="спас"/>
      <sheetName val="сбор и обмен."/>
      <sheetName val="комфорт"/>
      <sheetName val="рек.зон"/>
      <sheetName val="охрана ок.ср"/>
      <sheetName val="лес"/>
      <sheetName val="медпомощь"/>
      <sheetName val="Рейтинг МУ(орг)"/>
      <sheetName val="Лист1"/>
    </sheetNames>
    <sheetDataSet>
      <sheetData sheetId="0">
        <row r="47">
          <cell r="G47">
            <v>0.88</v>
          </cell>
        </row>
      </sheetData>
      <sheetData sheetId="1">
        <row r="47">
          <cell r="G47">
            <v>0.95</v>
          </cell>
        </row>
      </sheetData>
      <sheetData sheetId="2">
        <row r="47">
          <cell r="G47">
            <v>1</v>
          </cell>
        </row>
      </sheetData>
      <sheetData sheetId="3">
        <row r="47">
          <cell r="G47">
            <v>0.99</v>
          </cell>
        </row>
      </sheetData>
      <sheetData sheetId="4">
        <row r="47">
          <cell r="G47">
            <v>0.8</v>
          </cell>
        </row>
      </sheetData>
      <sheetData sheetId="5">
        <row r="47">
          <cell r="G47">
            <v>0.98</v>
          </cell>
        </row>
      </sheetData>
      <sheetData sheetId="6">
        <row r="47">
          <cell r="G47">
            <v>0.99</v>
          </cell>
        </row>
      </sheetData>
      <sheetData sheetId="7">
        <row r="47">
          <cell r="G47">
            <v>0.94</v>
          </cell>
        </row>
      </sheetData>
      <sheetData sheetId="8">
        <row r="47">
          <cell r="G47">
            <v>0.98</v>
          </cell>
        </row>
      </sheetData>
      <sheetData sheetId="9">
        <row r="47">
          <cell r="G47">
            <v>0.99</v>
          </cell>
        </row>
      </sheetData>
      <sheetData sheetId="10">
        <row r="47">
          <cell r="G47">
            <v>0.96</v>
          </cell>
        </row>
      </sheetData>
      <sheetData sheetId="11">
        <row r="47">
          <cell r="G47">
            <v>0.87</v>
          </cell>
        </row>
      </sheetData>
      <sheetData sheetId="12">
        <row r="47">
          <cell r="G47">
            <v>0.96</v>
          </cell>
        </row>
      </sheetData>
      <sheetData sheetId="13">
        <row r="47">
          <cell r="G47">
            <v>0.98</v>
          </cell>
        </row>
      </sheetData>
      <sheetData sheetId="14">
        <row r="47">
          <cell r="G47">
            <v>0.97</v>
          </cell>
        </row>
      </sheetData>
      <sheetData sheetId="15">
        <row r="47">
          <cell r="G47">
            <v>1</v>
          </cell>
        </row>
      </sheetData>
      <sheetData sheetId="16">
        <row r="47">
          <cell r="G47">
            <v>0.86</v>
          </cell>
        </row>
      </sheetData>
      <sheetData sheetId="17">
        <row r="47">
          <cell r="G47">
            <v>0.98</v>
          </cell>
        </row>
      </sheetData>
      <sheetData sheetId="18">
        <row r="47">
          <cell r="G47">
            <v>0.84</v>
          </cell>
        </row>
      </sheetData>
      <sheetData sheetId="19">
        <row r="47">
          <cell r="G47">
            <v>0.61</v>
          </cell>
        </row>
      </sheetData>
      <sheetData sheetId="20">
        <row r="47">
          <cell r="G47">
            <v>0.91</v>
          </cell>
        </row>
      </sheetData>
      <sheetData sheetId="21">
        <row r="47">
          <cell r="G47">
            <v>0.59</v>
          </cell>
        </row>
      </sheetData>
      <sheetData sheetId="22">
        <row r="47">
          <cell r="G47">
            <v>0.85</v>
          </cell>
        </row>
      </sheetData>
      <sheetData sheetId="23">
        <row r="47">
          <cell r="G47">
            <v>0.97</v>
          </cell>
        </row>
      </sheetData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ценка ВЦП"/>
      <sheetName val="Лист1"/>
      <sheetName val="Лист2"/>
      <sheetName val="Лист3"/>
    </sheetNames>
    <sheetDataSet>
      <sheetData sheetId="0">
        <row r="9">
          <cell r="K9">
            <v>0.88249999999999995</v>
          </cell>
        </row>
        <row r="10">
          <cell r="K10">
            <v>0.94750000000000001</v>
          </cell>
        </row>
        <row r="12">
          <cell r="K12">
            <v>0.995</v>
          </cell>
        </row>
        <row r="13">
          <cell r="K13">
            <v>0.98499999999999999</v>
          </cell>
        </row>
        <row r="14">
          <cell r="K14">
            <v>0.80249999999999999</v>
          </cell>
        </row>
        <row r="15">
          <cell r="K15">
            <v>0.98250000000000004</v>
          </cell>
        </row>
        <row r="16">
          <cell r="K16">
            <v>0.99</v>
          </cell>
        </row>
        <row r="17">
          <cell r="K17">
            <v>0.94249999999999989</v>
          </cell>
        </row>
        <row r="18">
          <cell r="K18">
            <v>0.97499999999999998</v>
          </cell>
        </row>
        <row r="19">
          <cell r="K19">
            <v>0.99</v>
          </cell>
        </row>
        <row r="20">
          <cell r="K20">
            <v>0.95499999999999996</v>
          </cell>
        </row>
        <row r="22">
          <cell r="K22">
            <v>0.86499999999999999</v>
          </cell>
        </row>
        <row r="23">
          <cell r="K23">
            <v>0.96</v>
          </cell>
        </row>
        <row r="24">
          <cell r="K24">
            <v>0.98</v>
          </cell>
        </row>
        <row r="25">
          <cell r="K25">
            <v>0.97250000000000003</v>
          </cell>
        </row>
        <row r="27">
          <cell r="K27">
            <v>0.995</v>
          </cell>
        </row>
        <row r="29">
          <cell r="K29">
            <v>0.85750000000000004</v>
          </cell>
        </row>
        <row r="30">
          <cell r="K30">
            <v>0.97499999999999998</v>
          </cell>
        </row>
        <row r="31">
          <cell r="K31">
            <v>0.83750000000000002</v>
          </cell>
        </row>
        <row r="33">
          <cell r="K33">
            <v>0.60749999999999993</v>
          </cell>
        </row>
        <row r="35">
          <cell r="K35">
            <v>0.91</v>
          </cell>
        </row>
        <row r="36">
          <cell r="K36">
            <v>0.58499999999999996</v>
          </cell>
        </row>
        <row r="37">
          <cell r="K37">
            <v>0.85</v>
          </cell>
        </row>
        <row r="39">
          <cell r="K39">
            <v>0.97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75" zoomScaleNormal="75" workbookViewId="0">
      <pane xSplit="2" ySplit="5" topLeftCell="C11" activePane="bottomRight" state="frozen"/>
      <selection sqref="A1:IV65536"/>
      <selection pane="topRight" sqref="A1:IV65536"/>
      <selection pane="bottomLeft" sqref="A1:IV65536"/>
      <selection pane="bottomRight" activeCell="A22" sqref="A22:D22"/>
    </sheetView>
  </sheetViews>
  <sheetFormatPr defaultRowHeight="15.75" x14ac:dyDescent="0.25"/>
  <cols>
    <col min="1" max="1" width="9.140625" style="1"/>
    <col min="2" max="2" width="43.28515625" style="1" customWidth="1"/>
    <col min="3" max="3" width="26.28515625" style="1" customWidth="1"/>
    <col min="4" max="4" width="28.42578125" style="1" customWidth="1"/>
    <col min="5" max="5" width="13" style="1" customWidth="1"/>
    <col min="6" max="6" width="16" style="1" customWidth="1"/>
    <col min="7" max="16384" width="9.140625" style="1"/>
  </cols>
  <sheetData>
    <row r="1" spans="1:6" ht="61.5" customHeight="1" x14ac:dyDescent="0.25">
      <c r="C1" s="16" t="s">
        <v>38</v>
      </c>
      <c r="D1" s="16"/>
    </row>
    <row r="2" spans="1:6" ht="19.5" customHeight="1" x14ac:dyDescent="0.25">
      <c r="C2" s="15"/>
      <c r="D2" s="15"/>
    </row>
    <row r="3" spans="1:6" ht="48.75" customHeight="1" x14ac:dyDescent="0.25">
      <c r="A3" s="14" t="s">
        <v>37</v>
      </c>
      <c r="B3" s="14"/>
      <c r="C3" s="14"/>
      <c r="D3" s="14"/>
    </row>
    <row r="4" spans="1:6" x14ac:dyDescent="0.25">
      <c r="A4" s="13"/>
      <c r="B4" s="12"/>
      <c r="C4" s="12"/>
      <c r="D4" s="12"/>
    </row>
    <row r="5" spans="1:6" ht="63" x14ac:dyDescent="0.25">
      <c r="A5" s="3" t="s">
        <v>36</v>
      </c>
      <c r="B5" s="3" t="s">
        <v>35</v>
      </c>
      <c r="C5" s="3" t="s">
        <v>34</v>
      </c>
      <c r="D5" s="3" t="s">
        <v>33</v>
      </c>
    </row>
    <row r="6" spans="1:6" s="2" customFormat="1" ht="31.5" x14ac:dyDescent="0.25">
      <c r="A6" s="9">
        <v>1</v>
      </c>
      <c r="B6" s="5" t="s">
        <v>32</v>
      </c>
      <c r="C6" s="4">
        <f>'[2]оценка ВЦП'!K27</f>
        <v>0.995</v>
      </c>
      <c r="D6" s="3" t="s">
        <v>31</v>
      </c>
      <c r="E6" s="2" t="b">
        <f>C6='[2]оценка ВЦП'!K27</f>
        <v>1</v>
      </c>
      <c r="F6" s="2" t="b">
        <f>C6=[1]Дв.тор.!G47</f>
        <v>0</v>
      </c>
    </row>
    <row r="7" spans="1:6" s="2" customFormat="1" ht="47.25" x14ac:dyDescent="0.25">
      <c r="A7" s="8"/>
      <c r="B7" s="5" t="s">
        <v>30</v>
      </c>
      <c r="C7" s="4">
        <f>'[2]оценка ВЦП'!K12</f>
        <v>0.995</v>
      </c>
      <c r="D7" s="3" t="s">
        <v>4</v>
      </c>
      <c r="E7" s="2" t="b">
        <f>C7='[2]оценка ВЦП'!K12</f>
        <v>1</v>
      </c>
      <c r="F7" s="2" t="b">
        <f>C7=[1]библ!G47</f>
        <v>0</v>
      </c>
    </row>
    <row r="8" spans="1:6" s="2" customFormat="1" ht="47.25" x14ac:dyDescent="0.25">
      <c r="A8" s="9">
        <v>2</v>
      </c>
      <c r="B8" s="5" t="s">
        <v>29</v>
      </c>
      <c r="C8" s="4">
        <f>'[2]оценка ВЦП'!K13</f>
        <v>0.98499999999999999</v>
      </c>
      <c r="D8" s="3" t="s">
        <v>4</v>
      </c>
      <c r="E8" s="2" t="b">
        <f>C8='[2]оценка ВЦП'!K13</f>
        <v>1</v>
      </c>
      <c r="F8" s="2" t="b">
        <f>C8=[1]наслед!G47</f>
        <v>0</v>
      </c>
    </row>
    <row r="9" spans="1:6" s="2" customFormat="1" ht="47.25" x14ac:dyDescent="0.25">
      <c r="A9" s="10"/>
      <c r="B9" s="5" t="s">
        <v>28</v>
      </c>
      <c r="C9" s="4">
        <f>'[2]оценка ВЦП'!K16</f>
        <v>0.99</v>
      </c>
      <c r="D9" s="3" t="s">
        <v>4</v>
      </c>
      <c r="E9" s="2" t="b">
        <f>C9='[2]оценка ВЦП'!K16</f>
        <v>1</v>
      </c>
      <c r="F9" s="2" t="b">
        <f>C9=[1]ДШИ!G47</f>
        <v>1</v>
      </c>
    </row>
    <row r="10" spans="1:6" s="2" customFormat="1" ht="47.25" x14ac:dyDescent="0.25">
      <c r="A10" s="8"/>
      <c r="B10" s="11" t="s">
        <v>27</v>
      </c>
      <c r="C10" s="4">
        <f>'[2]оценка ВЦП'!K19</f>
        <v>0.99</v>
      </c>
      <c r="D10" s="3" t="s">
        <v>4</v>
      </c>
      <c r="E10" s="2" t="b">
        <f>C10='[2]оценка ВЦП'!K19</f>
        <v>1</v>
      </c>
      <c r="F10" s="2" t="b">
        <f>C10=[1]молод!G47</f>
        <v>1</v>
      </c>
    </row>
    <row r="11" spans="1:6" s="2" customFormat="1" ht="47.25" x14ac:dyDescent="0.25">
      <c r="A11" s="9">
        <v>3</v>
      </c>
      <c r="B11" s="5" t="s">
        <v>26</v>
      </c>
      <c r="C11" s="4">
        <f>'[2]оценка ВЦП'!K15</f>
        <v>0.98250000000000004</v>
      </c>
      <c r="D11" s="3" t="s">
        <v>4</v>
      </c>
      <c r="E11" s="2" t="b">
        <f>C11='[2]оценка ВЦП'!K15</f>
        <v>1</v>
      </c>
      <c r="F11" s="2" t="b">
        <f>C11=[1]масс!G47</f>
        <v>0</v>
      </c>
    </row>
    <row r="12" spans="1:6" s="2" customFormat="1" ht="47.25" x14ac:dyDescent="0.25">
      <c r="A12" s="10"/>
      <c r="B12" s="5" t="s">
        <v>25</v>
      </c>
      <c r="C12" s="4">
        <f>'[2]оценка ВЦП'!K18</f>
        <v>0.97499999999999998</v>
      </c>
      <c r="D12" s="3" t="s">
        <v>4</v>
      </c>
      <c r="E12" s="2" t="b">
        <f>C12='[2]оценка ВЦП'!K18</f>
        <v>1</v>
      </c>
      <c r="F12" s="2" t="b">
        <f>C12='[1]физ-ра'!G47</f>
        <v>0</v>
      </c>
    </row>
    <row r="13" spans="1:6" s="2" customFormat="1" ht="47.25" x14ac:dyDescent="0.25">
      <c r="A13" s="10"/>
      <c r="B13" s="5" t="s">
        <v>24</v>
      </c>
      <c r="C13" s="4">
        <f>'[2]оценка ВЦП'!K24</f>
        <v>0.98</v>
      </c>
      <c r="D13" s="3" t="s">
        <v>10</v>
      </c>
      <c r="E13" s="2" t="b">
        <f>C13='[2]оценка ВЦП'!K24</f>
        <v>1</v>
      </c>
      <c r="F13" s="2" t="b">
        <f>C13=[1]Доп!G47</f>
        <v>1</v>
      </c>
    </row>
    <row r="14" spans="1:6" s="2" customFormat="1" ht="47.25" x14ac:dyDescent="0.25">
      <c r="A14" s="8"/>
      <c r="B14" s="5" t="s">
        <v>23</v>
      </c>
      <c r="C14" s="4">
        <f>'[2]оценка ВЦП'!K30</f>
        <v>0.97499999999999998</v>
      </c>
      <c r="D14" s="3" t="s">
        <v>6</v>
      </c>
      <c r="E14" s="2" t="b">
        <f>C14='[2]оценка ВЦП'!K30</f>
        <v>1</v>
      </c>
      <c r="F14" s="2" t="b">
        <f>C14=[1]спас!G47</f>
        <v>0</v>
      </c>
    </row>
    <row r="15" spans="1:6" s="2" customFormat="1" ht="31.5" x14ac:dyDescent="0.25">
      <c r="A15" s="9">
        <v>4</v>
      </c>
      <c r="B15" s="5" t="s">
        <v>22</v>
      </c>
      <c r="C15" s="4">
        <f>'[2]оценка ВЦП'!K25</f>
        <v>0.97250000000000003</v>
      </c>
      <c r="D15" s="3" t="s">
        <v>10</v>
      </c>
      <c r="E15" s="2" t="b">
        <f>C15='[2]оценка ВЦП'!K25</f>
        <v>1</v>
      </c>
      <c r="F15" s="6" t="b">
        <f>C15=[1]Лето!G47</f>
        <v>0</v>
      </c>
    </row>
    <row r="16" spans="1:6" s="2" customFormat="1" ht="31.5" x14ac:dyDescent="0.25">
      <c r="A16" s="8"/>
      <c r="B16" s="5" t="s">
        <v>21</v>
      </c>
      <c r="C16" s="4">
        <f>'[2]оценка ВЦП'!K39</f>
        <v>0.97</v>
      </c>
      <c r="D16" s="3" t="s">
        <v>20</v>
      </c>
      <c r="E16" s="2" t="b">
        <f>C16='[2]оценка ВЦП'!K39</f>
        <v>1</v>
      </c>
      <c r="F16" s="2" t="b">
        <f>C16=[1]медпомощь!G47</f>
        <v>1</v>
      </c>
    </row>
    <row r="17" spans="1:6" s="2" customFormat="1" ht="47.25" x14ac:dyDescent="0.25">
      <c r="A17" s="9">
        <v>5</v>
      </c>
      <c r="B17" s="5" t="s">
        <v>19</v>
      </c>
      <c r="C17" s="4">
        <f>'[2]оценка ВЦП'!K20</f>
        <v>0.95499999999999996</v>
      </c>
      <c r="D17" s="3" t="s">
        <v>4</v>
      </c>
      <c r="E17" s="2" t="b">
        <f>C17='[2]оценка ВЦП'!K20</f>
        <v>1</v>
      </c>
      <c r="F17" s="2" t="b">
        <f>C17=[1]отдых!G47</f>
        <v>0</v>
      </c>
    </row>
    <row r="18" spans="1:6" s="2" customFormat="1" ht="47.25" customHeight="1" x14ac:dyDescent="0.25">
      <c r="A18" s="8"/>
      <c r="B18" s="5" t="s">
        <v>18</v>
      </c>
      <c r="C18" s="4">
        <f>'[2]оценка ВЦП'!K23</f>
        <v>0.96</v>
      </c>
      <c r="D18" s="3" t="s">
        <v>10</v>
      </c>
      <c r="E18" s="2" t="b">
        <f>C18='[2]оценка ВЦП'!K23</f>
        <v>1</v>
      </c>
      <c r="F18" s="2" t="b">
        <f>C18=[1]ОУ!G47</f>
        <v>1</v>
      </c>
    </row>
    <row r="19" spans="1:6" s="2" customFormat="1" ht="31.5" x14ac:dyDescent="0.25">
      <c r="A19" s="3">
        <v>6</v>
      </c>
      <c r="B19" s="5" t="s">
        <v>17</v>
      </c>
      <c r="C19" s="4">
        <f>'[2]оценка ВЦП'!K10</f>
        <v>0.94750000000000001</v>
      </c>
      <c r="D19" s="3" t="s">
        <v>12</v>
      </c>
      <c r="E19" s="2" t="b">
        <f>C19='[2]оценка ВЦП'!K10</f>
        <v>1</v>
      </c>
      <c r="F19" s="6" t="b">
        <f>C19=[1]праздн!G47</f>
        <v>0</v>
      </c>
    </row>
    <row r="20" spans="1:6" s="2" customFormat="1" ht="47.25" x14ac:dyDescent="0.25">
      <c r="A20" s="3">
        <v>7</v>
      </c>
      <c r="B20" s="5" t="s">
        <v>16</v>
      </c>
      <c r="C20" s="4">
        <f>'[2]оценка ВЦП'!K17</f>
        <v>0.94249999999999989</v>
      </c>
      <c r="D20" s="3" t="s">
        <v>4</v>
      </c>
      <c r="E20" s="6" t="b">
        <f>C20='[2]оценка ВЦП'!K17</f>
        <v>1</v>
      </c>
      <c r="F20" s="2" t="b">
        <f>C20=[1]ДЮСШ!G47</f>
        <v>0</v>
      </c>
    </row>
    <row r="21" spans="1:6" s="2" customFormat="1" ht="47.25" x14ac:dyDescent="0.25">
      <c r="A21" s="3">
        <v>8</v>
      </c>
      <c r="B21" s="5" t="s">
        <v>15</v>
      </c>
      <c r="C21" s="4">
        <f>'[2]оценка ВЦП'!K35</f>
        <v>0.91</v>
      </c>
      <c r="D21" s="3" t="s">
        <v>0</v>
      </c>
      <c r="E21" s="6" t="b">
        <f>'[2]оценка ВЦП'!K35=C21</f>
        <v>1</v>
      </c>
      <c r="F21" s="2" t="b">
        <f>C21=[1]рек.зон!G47</f>
        <v>1</v>
      </c>
    </row>
    <row r="22" spans="1:6" s="2" customFormat="1" ht="31.5" x14ac:dyDescent="0.25">
      <c r="A22" s="3" t="s">
        <v>14</v>
      </c>
      <c r="B22" s="5" t="s">
        <v>13</v>
      </c>
      <c r="C22" s="4">
        <f>'[2]оценка ВЦП'!K9</f>
        <v>0.88249999999999995</v>
      </c>
      <c r="D22" s="3" t="s">
        <v>12</v>
      </c>
      <c r="E22" s="2" t="b">
        <f>C22='[2]оценка ВЦП'!K9</f>
        <v>1</v>
      </c>
      <c r="F22" s="2" t="b">
        <f>C22='[1]дек-худ'!G47</f>
        <v>0</v>
      </c>
    </row>
    <row r="23" spans="1:6" s="2" customFormat="1" ht="63" x14ac:dyDescent="0.25">
      <c r="A23" s="3">
        <v>10</v>
      </c>
      <c r="B23" s="5" t="s">
        <v>11</v>
      </c>
      <c r="C23" s="4">
        <f>'[2]оценка ВЦП'!K22</f>
        <v>0.86499999999999999</v>
      </c>
      <c r="D23" s="3" t="s">
        <v>10</v>
      </c>
      <c r="E23" s="2" t="b">
        <f>C23='[2]оценка ВЦП'!K22</f>
        <v>1</v>
      </c>
      <c r="F23" s="2" t="b">
        <f>C23=[1]МДОУ!G47</f>
        <v>0</v>
      </c>
    </row>
    <row r="24" spans="1:6" s="2" customFormat="1" ht="47.25" x14ac:dyDescent="0.25">
      <c r="A24" s="3">
        <v>11</v>
      </c>
      <c r="B24" s="5" t="s">
        <v>9</v>
      </c>
      <c r="C24" s="4">
        <f>'[2]оценка ВЦП'!K29</f>
        <v>0.85750000000000004</v>
      </c>
      <c r="D24" s="3" t="s">
        <v>6</v>
      </c>
      <c r="E24" s="2" t="b">
        <f>C24='[2]оценка ВЦП'!K29</f>
        <v>1</v>
      </c>
      <c r="F24" s="2" t="b">
        <f>C24=[1]водолаз!G47</f>
        <v>0</v>
      </c>
    </row>
    <row r="25" spans="1:6" s="2" customFormat="1" ht="47.25" x14ac:dyDescent="0.25">
      <c r="A25" s="3">
        <v>12</v>
      </c>
      <c r="B25" s="5" t="s">
        <v>8</v>
      </c>
      <c r="C25" s="4">
        <f>'[2]оценка ВЦП'!K37</f>
        <v>0.85</v>
      </c>
      <c r="D25" s="3" t="s">
        <v>0</v>
      </c>
      <c r="E25" s="6" t="b">
        <f>C25='[2]оценка ВЦП'!K37</f>
        <v>1</v>
      </c>
      <c r="F25" s="7" t="b">
        <f>C25=[1]лес!G47</f>
        <v>1</v>
      </c>
    </row>
    <row r="26" spans="1:6" s="2" customFormat="1" ht="110.25" x14ac:dyDescent="0.25">
      <c r="A26" s="3">
        <v>13</v>
      </c>
      <c r="B26" s="5" t="s">
        <v>7</v>
      </c>
      <c r="C26" s="4">
        <f>'[2]оценка ВЦП'!K31</f>
        <v>0.83750000000000002</v>
      </c>
      <c r="D26" s="3" t="s">
        <v>6</v>
      </c>
      <c r="E26" s="2" t="b">
        <f>C26='[2]оценка ВЦП'!K31</f>
        <v>1</v>
      </c>
      <c r="F26" s="6" t="b">
        <f>C26='[1]сбор и обмен.'!G47</f>
        <v>0</v>
      </c>
    </row>
    <row r="27" spans="1:6" s="2" customFormat="1" ht="47.25" x14ac:dyDescent="0.25">
      <c r="A27" s="3">
        <v>14</v>
      </c>
      <c r="B27" s="5" t="s">
        <v>5</v>
      </c>
      <c r="C27" s="4">
        <f>'[2]оценка ВЦП'!K14</f>
        <v>0.80249999999999999</v>
      </c>
      <c r="D27" s="3" t="s">
        <v>4</v>
      </c>
      <c r="E27" s="2" t="b">
        <f>C27='[2]оценка ВЦП'!K14</f>
        <v>1</v>
      </c>
      <c r="F27" s="2" t="b">
        <f>C27=[1]досуг!G47</f>
        <v>0</v>
      </c>
    </row>
    <row r="28" spans="1:6" s="2" customFormat="1" ht="31.5" x14ac:dyDescent="0.25">
      <c r="A28" s="3">
        <v>15</v>
      </c>
      <c r="B28" s="5" t="s">
        <v>3</v>
      </c>
      <c r="C28" s="4">
        <f>'[2]оценка ВЦП'!K33</f>
        <v>0.60749999999999993</v>
      </c>
      <c r="D28" s="3" t="s">
        <v>2</v>
      </c>
      <c r="E28" s="2" t="b">
        <f>C28='[2]оценка ВЦП'!K33</f>
        <v>1</v>
      </c>
      <c r="F28" s="6" t="b">
        <f>C28=[1]комфорт!G47</f>
        <v>0</v>
      </c>
    </row>
    <row r="29" spans="1:6" s="2" customFormat="1" ht="47.25" x14ac:dyDescent="0.25">
      <c r="A29" s="3">
        <v>16</v>
      </c>
      <c r="B29" s="5" t="s">
        <v>1</v>
      </c>
      <c r="C29" s="4">
        <f>'[2]оценка ВЦП'!K36</f>
        <v>0.58499999999999996</v>
      </c>
      <c r="D29" s="3" t="s">
        <v>0</v>
      </c>
      <c r="E29" s="2" t="b">
        <f>C29='[2]оценка ВЦП'!K36</f>
        <v>1</v>
      </c>
      <c r="F29" s="2" t="b">
        <f>C29='[1]охрана ок.ср'!G47</f>
        <v>0</v>
      </c>
    </row>
  </sheetData>
  <autoFilter ref="A5:D29">
    <sortState ref="A6:D29">
      <sortCondition descending="1" ref="C5:C29"/>
    </sortState>
  </autoFilter>
  <mergeCells count="7">
    <mergeCell ref="C1:D1"/>
    <mergeCell ref="A6:A7"/>
    <mergeCell ref="A8:A10"/>
    <mergeCell ref="A11:A14"/>
    <mergeCell ref="A15:A16"/>
    <mergeCell ref="A17:A18"/>
    <mergeCell ref="A3:D3"/>
  </mergeCells>
  <pageMargins left="0.75" right="0.4" top="0.66" bottom="0.44" header="0.5" footer="0.5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Рейтинг ВЦП</vt:lpstr>
      <vt:lpstr>Лист1</vt:lpstr>
      <vt:lpstr>Лист2</vt:lpstr>
      <vt:lpstr>Лист3</vt:lpstr>
      <vt:lpstr>'Рейтинг ВЦП'!Заголовки_для_печати</vt:lpstr>
      <vt:lpstr>'Рейтинг ВЦП'!Область_печати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2014-04-30T09:33:49Z</dcterms:modified>
</cp:coreProperties>
</file>